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6. ASISTENCIA SANITARIA\3. Licitaciones Asistencia Sanitaria\6. Daño neurológico\2026-0073\PREPARACION\ANEXOS\"/>
    </mc:Choice>
  </mc:AlternateContent>
  <xr:revisionPtr revIDLastSave="0" documentId="13_ncr:1_{F8339EC8-449D-4657-A7BA-09117D0FD069}" xr6:coauthVersionLast="47" xr6:coauthVersionMax="47" xr10:uidLastSave="{00000000-0000-0000-0000-000000000000}"/>
  <workbookProtection workbookAlgorithmName="SHA-512" workbookHashValue="agtL0Jn85qsNsOqA+MaNopeQVAm2HxCZ3BaujQ7WVO5/peC8xRWz6TjPsk2eRfBTzEcXZa4uRx1dW17hCAdoNQ==" workbookSaltValue="CPuf/DjsHy+QPFWBM/wi8Q==" workbookSpinCount="100000" lockStructure="1"/>
  <bookViews>
    <workbookView xWindow="-23148" yWindow="-108" windowWidth="23256" windowHeight="12456" xr2:uid="{00000000-000D-0000-FFFF-FFFF00000000}"/>
  </bookViews>
  <sheets>
    <sheet name="Oferta económica"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0" i="1" l="1"/>
  <c r="J18" i="1"/>
</calcChain>
</file>

<file path=xl/sharedStrings.xml><?xml version="1.0" encoding="utf-8"?>
<sst xmlns="http://schemas.openxmlformats.org/spreadsheetml/2006/main" count="13" uniqueCount="13">
  <si>
    <t>SERVICIO</t>
  </si>
  <si>
    <t>PRECIO UNITARIO OFERTADO (en Euros, Impuesto/s Indirecto/s no incluido/s)</t>
  </si>
  <si>
    <t>PRECIO UNITARIO MÁXIMO (en Euros, Impuesto/s Indirecto/s no incluido/s)</t>
  </si>
  <si>
    <t>IMPORTE TOTAL ESTIMADO  (en Euros, Impuesto/s Indirecto/s no incluido/s)</t>
  </si>
  <si>
    <t xml:space="preserve">ANEXO. MODELO DE OFERTA ECONÓMICA </t>
  </si>
  <si>
    <t>OFERTA TOTAL. DATO A INCLUIR EN EL CAMPO CORRESPONDIENTE DEL PORTAL DE LICITACIÓN ELECTRÓNICA DE FREMAP  (en Euros, Impuesto/s Indirecto/s no incluido/s)*</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</si>
  <si>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se compromete a su ejecución con estricta sujeción a los Pliegos de Cláusulas Administrativas y de Prescripciones Técnicas que han de regir la adjudicación y ejecución del mismo, en las siguientes condiciones:</t>
  </si>
  <si>
    <t xml:space="preserve">CANTIDAD ESTIMADA </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</si>
  <si>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xml:space="preserve">, así como sus datos identificativos. </t>
    </r>
  </si>
  <si>
    <t>IMPORTE ESTIMADO PARA OTRAS ACTUACIONES INCLUIDAS EN EL ALCANCE DEL SERVICIO</t>
  </si>
  <si>
    <t>LOTE 2. Contratación del servicio sanitario de rehabilitación domiciliaria de pacientes afectos de daño neurológico en Sanlúcar la Mayor</t>
  </si>
  <si>
    <t>*El importe de adjudicación - OFERTA TOTAL - será el resultado de la suma de todos los precios unitarios de la oferta presentada por el consumo estimado de cada uno de los servicios para la duración inicial del contrato más 2.810,34 Euros (Importe estimado para otras actuaciones incluidas en el alcance del servicio, y asociadas al objeto del contrato,  que pudieran surgir a lo largo de la duración inicial del mismo).
El precio final de las actuaciones no contempladas no podrá superar los precios del Servicio Público de Salud de la Comunidad Autónoma referenciada.</t>
  </si>
  <si>
    <t>Sesiones de fisioterapia domiciliaria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</si>
</sst>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 _€_-;\-* #,##0.00\ _€_-;_-* &quot;-&quot;??\ _€_-;_-@_-"/>
    <numFmt numFmtId="165" formatCode="_-* #,##0.00\ [$€-C0A]_-;\-* #,##0.00\ [$€-C0A]_-;_-* &quot;-&quot;??\ [$€-C0A]_-;_-@_-"/>
    <numFmt numFmtId="166" formatCode="#,##0.00\ &quot;€&quot;"/>
  </numFmts>
  <fonts count="11"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0"/>
      <color theme="0"/>
      <name val="Calibri"/>
      <family val="2"/>
    </font>
    <font>
      <b/>
      <sz val="16"/>
      <color theme="0"/>
      <name val="Calibri"/>
      <family val="2"/>
    </font>
    <font>
      <sz val="11"/>
      <name val="Calibri"/>
      <family val="2"/>
      <scheme val="minor"/>
    </font>
    <font>
      <b/>
      <u/>
      <sz val="11"/>
      <name val="Calibri"/>
      <family val="2"/>
      <scheme val="minor"/>
    </font>
    <font>
      <b/>
      <sz val="12"/>
      <name val="Calibri"/>
      <family val="2"/>
    </font>
    <font>
      <b/>
      <sz val="11"/>
      <color theme="0"/>
      <name val="Calibri"/>
      <family val="2"/>
    </font>
  </fonts>
  <fills count="5">
    <fill>
      <patternFill patternType="none"/>
    </fill>
    <fill>
      <patternFill patternType="gray125"/>
    </fill>
    <fill>
      <patternFill patternType="solid">
        <fgColor theme="6" tint="0.39997558519241921"/>
        <bgColor indexed="64"/>
      </patternFill>
    </fill>
    <fill>
      <patternFill patternType="solid">
        <fgColor rgb="FFC00000"/>
        <bgColor indexed="64"/>
      </patternFill>
    </fill>
    <fill>
      <patternFill patternType="solid">
        <fgColor theme="6" tint="0.79998168889431442"/>
        <bgColor indexed="64"/>
      </patternFill>
    </fill>
  </fills>
  <borders count="18">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10">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44" fontId="2" fillId="0" borderId="0" applyFont="0" applyFill="0" applyBorder="0" applyAlignment="0" applyProtection="0"/>
    <xf numFmtId="0" fontId="2" fillId="0" borderId="0"/>
    <xf numFmtId="164" fontId="2" fillId="0" borderId="0" applyFont="0" applyFill="0" applyBorder="0" applyAlignment="0" applyProtection="0"/>
    <xf numFmtId="44" fontId="1" fillId="0" borderId="0" applyFont="0" applyFill="0" applyBorder="0" applyAlignment="0" applyProtection="0"/>
  </cellStyleXfs>
  <cellXfs count="59">
    <xf numFmtId="0" fontId="0" fillId="0" borderId="0" xfId="0"/>
    <xf numFmtId="0" fontId="2" fillId="0" borderId="0" xfId="1"/>
    <xf numFmtId="0" fontId="0" fillId="0" borderId="0" xfId="0" applyAlignment="1">
      <alignment horizontal="center" wrapText="1"/>
    </xf>
    <xf numFmtId="0" fontId="4" fillId="0" borderId="0" xfId="7" applyFont="1" applyAlignment="1">
      <alignment horizontal="center" vertical="center" wrapText="1"/>
    </xf>
    <xf numFmtId="165" fontId="9" fillId="0" borderId="0" xfId="8" applyNumberFormat="1" applyFont="1" applyFill="1" applyBorder="1" applyAlignment="1">
      <alignment horizontal="center" vertical="center" wrapText="1"/>
    </xf>
    <xf numFmtId="0" fontId="0" fillId="0" borderId="1" xfId="0" applyBorder="1"/>
    <xf numFmtId="3" fontId="4" fillId="0" borderId="15" xfId="1" applyNumberFormat="1" applyFont="1" applyBorder="1" applyAlignment="1">
      <alignment horizontal="center" vertical="center"/>
    </xf>
    <xf numFmtId="0" fontId="10" fillId="3" borderId="12" xfId="1" applyFont="1" applyFill="1" applyBorder="1" applyAlignment="1">
      <alignment horizontal="center" vertical="center" wrapText="1"/>
    </xf>
    <xf numFmtId="0" fontId="10" fillId="3" borderId="14" xfId="1" applyFont="1" applyFill="1" applyBorder="1" applyAlignment="1">
      <alignment horizontal="center" vertical="center" wrapText="1"/>
    </xf>
    <xf numFmtId="166" fontId="4" fillId="0" borderId="17" xfId="6" applyNumberFormat="1" applyFont="1" applyBorder="1" applyAlignment="1">
      <alignment horizontal="center" vertical="center"/>
    </xf>
    <xf numFmtId="0" fontId="5" fillId="3" borderId="1" xfId="0" applyFont="1" applyFill="1" applyBorder="1" applyAlignment="1">
      <alignment horizontal="center" vertical="center"/>
    </xf>
    <xf numFmtId="0" fontId="5" fillId="3" borderId="2" xfId="0" applyFont="1" applyFill="1" applyBorder="1" applyAlignment="1">
      <alignment horizontal="center" vertical="center"/>
    </xf>
    <xf numFmtId="0" fontId="5" fillId="3" borderId="3" xfId="0" applyFont="1" applyFill="1" applyBorder="1" applyAlignment="1">
      <alignment horizontal="center" vertical="center"/>
    </xf>
    <xf numFmtId="0" fontId="5" fillId="3" borderId="6" xfId="0" applyFont="1" applyFill="1" applyBorder="1" applyAlignment="1">
      <alignment horizontal="center" vertical="center"/>
    </xf>
    <xf numFmtId="0" fontId="5" fillId="3" borderId="7" xfId="0" applyFont="1" applyFill="1" applyBorder="1" applyAlignment="1">
      <alignment horizontal="center" vertical="center"/>
    </xf>
    <xf numFmtId="0" fontId="5" fillId="3" borderId="8" xfId="0" applyFont="1" applyFill="1" applyBorder="1" applyAlignment="1">
      <alignment horizontal="center" vertical="center"/>
    </xf>
    <xf numFmtId="0" fontId="6" fillId="3" borderId="1" xfId="1" applyFont="1" applyFill="1" applyBorder="1" applyAlignment="1">
      <alignment horizontal="center" vertical="center" wrapText="1"/>
    </xf>
    <xf numFmtId="0" fontId="6" fillId="3" borderId="2" xfId="1" applyFont="1" applyFill="1" applyBorder="1" applyAlignment="1">
      <alignment horizontal="center" vertical="center" wrapText="1"/>
    </xf>
    <xf numFmtId="0" fontId="6" fillId="3" borderId="3" xfId="1" applyFont="1" applyFill="1" applyBorder="1" applyAlignment="1">
      <alignment horizontal="center" vertical="center" wrapText="1"/>
    </xf>
    <xf numFmtId="0" fontId="6" fillId="3" borderId="6" xfId="1" applyFont="1" applyFill="1" applyBorder="1" applyAlignment="1">
      <alignment horizontal="center" vertical="center" wrapText="1"/>
    </xf>
    <xf numFmtId="0" fontId="6" fillId="3" borderId="7" xfId="1" applyFont="1" applyFill="1" applyBorder="1" applyAlignment="1">
      <alignment horizontal="center" vertical="center" wrapText="1"/>
    </xf>
    <xf numFmtId="0" fontId="6" fillId="3" borderId="8" xfId="1" applyFont="1" applyFill="1" applyBorder="1" applyAlignment="1">
      <alignment horizontal="center" vertical="center" wrapText="1"/>
    </xf>
    <xf numFmtId="0" fontId="10" fillId="3" borderId="11" xfId="1" applyFont="1" applyFill="1" applyBorder="1" applyAlignment="1">
      <alignment horizontal="center" vertical="center" wrapText="1"/>
    </xf>
    <xf numFmtId="0" fontId="10" fillId="3" borderId="10" xfId="1" applyFont="1" applyFill="1" applyBorder="1" applyAlignment="1">
      <alignment horizontal="center" vertical="center" wrapText="1"/>
    </xf>
    <xf numFmtId="0" fontId="10" fillId="3" borderId="11" xfId="1" applyFont="1" applyFill="1" applyBorder="1" applyAlignment="1">
      <alignment horizontal="left" vertical="center" wrapText="1"/>
    </xf>
    <xf numFmtId="0" fontId="10" fillId="3" borderId="10" xfId="1" applyFont="1" applyFill="1" applyBorder="1" applyAlignment="1">
      <alignment horizontal="left" vertical="center" wrapText="1"/>
    </xf>
    <xf numFmtId="0" fontId="0" fillId="0" borderId="1" xfId="0" applyBorder="1" applyAlignment="1" applyProtection="1">
      <alignment horizontal="center" vertical="center" wrapText="1"/>
      <protection locked="0"/>
    </xf>
    <xf numFmtId="0" fontId="0" fillId="0" borderId="2" xfId="0" applyBorder="1" applyAlignment="1" applyProtection="1">
      <alignment horizontal="center" vertical="center" wrapText="1"/>
      <protection locked="0"/>
    </xf>
    <xf numFmtId="0" fontId="0" fillId="0" borderId="3" xfId="0"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0" fillId="0" borderId="0" xfId="0" applyBorder="1" applyAlignment="1" applyProtection="1">
      <alignment horizontal="center" vertical="center" wrapText="1"/>
      <protection locked="0"/>
    </xf>
    <xf numFmtId="0" fontId="0" fillId="0" borderId="5" xfId="0" applyBorder="1" applyAlignment="1" applyProtection="1">
      <alignment horizontal="center" vertical="center" wrapText="1"/>
      <protection locked="0"/>
    </xf>
    <xf numFmtId="0" fontId="0" fillId="0" borderId="6" xfId="0"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166" fontId="2" fillId="0" borderId="10" xfId="1" applyNumberFormat="1" applyBorder="1" applyAlignment="1">
      <alignment horizontal="right" vertical="center" wrapText="1"/>
    </xf>
    <xf numFmtId="166" fontId="2" fillId="0" borderId="9" xfId="1" applyNumberFormat="1" applyBorder="1" applyAlignment="1">
      <alignment horizontal="right" vertical="center" wrapText="1"/>
    </xf>
    <xf numFmtId="166" fontId="4" fillId="2" borderId="16" xfId="1" applyNumberFormat="1" applyFont="1" applyFill="1" applyBorder="1" applyAlignment="1" applyProtection="1">
      <alignment horizontal="center" vertical="center" wrapText="1"/>
      <protection locked="0"/>
    </xf>
    <xf numFmtId="0" fontId="10" fillId="3" borderId="9" xfId="1" applyFont="1" applyFill="1" applyBorder="1" applyAlignment="1">
      <alignment horizontal="center" vertical="center" wrapText="1"/>
    </xf>
    <xf numFmtId="0" fontId="10" fillId="3" borderId="13" xfId="1" applyFont="1" applyFill="1" applyBorder="1" applyAlignment="1">
      <alignment horizontal="center" vertical="center" wrapText="1"/>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0" xfId="0" applyFont="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9" xfId="0" applyFont="1" applyBorder="1" applyAlignment="1">
      <alignment horizontal="center" vertical="center" wrapText="1"/>
    </xf>
    <xf numFmtId="165" fontId="9" fillId="4" borderId="11" xfId="8" applyNumberFormat="1" applyFont="1" applyFill="1" applyBorder="1" applyAlignment="1">
      <alignment horizontal="center" vertical="center" wrapText="1"/>
    </xf>
    <xf numFmtId="165" fontId="9" fillId="4" borderId="9" xfId="8" applyNumberFormat="1" applyFont="1" applyFill="1" applyBorder="1" applyAlignment="1">
      <alignment horizontal="center" vertical="center" wrapText="1"/>
    </xf>
    <xf numFmtId="166" fontId="4" fillId="0" borderId="11" xfId="9" applyNumberFormat="1" applyFont="1" applyFill="1" applyBorder="1" applyAlignment="1">
      <alignment horizontal="right" vertical="center" wrapText="1"/>
    </xf>
    <xf numFmtId="166" fontId="4" fillId="0" borderId="9" xfId="9" applyNumberFormat="1" applyFont="1" applyFill="1" applyBorder="1" applyAlignment="1">
      <alignment horizontal="right" vertical="center" wrapText="1"/>
    </xf>
    <xf numFmtId="0" fontId="10" fillId="3" borderId="11" xfId="7" applyFont="1" applyFill="1" applyBorder="1" applyAlignment="1">
      <alignment horizontal="center" vertical="center" wrapText="1"/>
    </xf>
    <xf numFmtId="0" fontId="10" fillId="3" borderId="10" xfId="7" applyFont="1" applyFill="1" applyBorder="1" applyAlignment="1">
      <alignment horizontal="center" vertical="center" wrapText="1"/>
    </xf>
    <xf numFmtId="0" fontId="10" fillId="3" borderId="9" xfId="7" applyFont="1" applyFill="1" applyBorder="1" applyAlignment="1">
      <alignment horizontal="center" vertical="center" wrapText="1"/>
    </xf>
  </cellXfs>
  <cellStyles count="10">
    <cellStyle name="Millares 2" xfId="4" xr:uid="{00000000-0005-0000-0000-000000000000}"/>
    <cellStyle name="Millares 2 2" xfId="8" xr:uid="{00000000-0005-0000-0000-000001000000}"/>
    <cellStyle name="Moneda" xfId="9" builtinId="4"/>
    <cellStyle name="Moneda 2" xfId="2" xr:uid="{00000000-0005-0000-0000-000003000000}"/>
    <cellStyle name="Moneda 2 2" xfId="6" xr:uid="{00000000-0005-0000-0000-000004000000}"/>
    <cellStyle name="Normal" xfId="0" builtinId="0"/>
    <cellStyle name="Normal 2" xfId="3" xr:uid="{00000000-0005-0000-0000-000006000000}"/>
    <cellStyle name="Normal 2 2" xfId="7" xr:uid="{00000000-0005-0000-0000-000007000000}"/>
    <cellStyle name="Normal 3" xfId="5" xr:uid="{00000000-0005-0000-0000-000008000000}"/>
    <cellStyle name="Normal 4" xfId="1" xr:uid="{00000000-0005-0000-0000-000009000000}"/>
  </cellStyles>
  <dxfs count="1">
    <dxf>
      <font>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107577</xdr:colOff>
      <xdr:row>0</xdr:row>
      <xdr:rowOff>71718</xdr:rowOff>
    </xdr:from>
    <xdr:to>
      <xdr:col>2</xdr:col>
      <xdr:colOff>502024</xdr:colOff>
      <xdr:row>1</xdr:row>
      <xdr:rowOff>240468</xdr:rowOff>
    </xdr:to>
    <xdr:pic>
      <xdr:nvPicPr>
        <xdr:cNvPr id="2" name="Imagen 1">
          <a:extLst>
            <a:ext uri="{FF2B5EF4-FFF2-40B4-BE49-F238E27FC236}">
              <a16:creationId xmlns:a16="http://schemas.microsoft.com/office/drawing/2014/main" id="{057302D9-65F0-4438-B04B-EDC23D1101DB}"/>
            </a:ext>
          </a:extLst>
        </xdr:cNvPr>
        <xdr:cNvPicPr>
          <a:picLocks noChangeAspect="1"/>
        </xdr:cNvPicPr>
      </xdr:nvPicPr>
      <xdr:blipFill>
        <a:blip xmlns:r="http://schemas.openxmlformats.org/officeDocument/2006/relationships" r:embed="rId1"/>
        <a:stretch>
          <a:fillRect/>
        </a:stretch>
      </xdr:blipFill>
      <xdr:spPr>
        <a:xfrm>
          <a:off x="896471" y="71718"/>
          <a:ext cx="1093694" cy="509409"/>
        </a:xfrm>
        <a:prstGeom prst="rect">
          <a:avLst/>
        </a:prstGeom>
        <a:ln>
          <a:solidFill>
            <a:schemeClr val="accent2"/>
          </a:solidFill>
        </a:ln>
        <a:effectLst>
          <a:outerShdw blurRad="292100" dist="139700" dir="2700000" algn="tl" rotWithShape="0">
            <a:srgbClr val="333333">
              <a:alpha val="65000"/>
            </a:srgbClr>
          </a:outerShdw>
        </a:effec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24"/>
  <sheetViews>
    <sheetView showGridLines="0" tabSelected="1" zoomScale="85" zoomScaleNormal="85" workbookViewId="0">
      <selection activeCell="G18" sqref="G18:H18"/>
    </sheetView>
  </sheetViews>
  <sheetFormatPr baseColWidth="10" defaultRowHeight="14.4" x14ac:dyDescent="0.3"/>
  <cols>
    <col min="2" max="2" width="10.21875" customWidth="1"/>
    <col min="5" max="5" width="11.44140625" customWidth="1"/>
    <col min="6" max="6" width="18.33203125" customWidth="1"/>
    <col min="7" max="7" width="20.77734375" customWidth="1"/>
    <col min="8" max="8" width="19.109375" customWidth="1"/>
    <col min="9" max="9" width="36.44140625" customWidth="1"/>
    <col min="10" max="10" width="20.88671875" customWidth="1"/>
    <col min="11" max="11" width="25.44140625" customWidth="1"/>
  </cols>
  <sheetData>
    <row r="1" spans="1:12" ht="27" customHeight="1" x14ac:dyDescent="0.3">
      <c r="A1" s="5"/>
      <c r="B1" s="10" t="s">
        <v>4</v>
      </c>
      <c r="C1" s="11"/>
      <c r="D1" s="11"/>
      <c r="E1" s="11"/>
      <c r="F1" s="11"/>
      <c r="G1" s="11"/>
      <c r="H1" s="11"/>
      <c r="I1" s="11"/>
      <c r="J1" s="11"/>
      <c r="K1" s="12"/>
    </row>
    <row r="2" spans="1:12" ht="27" customHeight="1" thickBot="1" x14ac:dyDescent="0.35">
      <c r="B2" s="13"/>
      <c r="C2" s="14"/>
      <c r="D2" s="14"/>
      <c r="E2" s="14"/>
      <c r="F2" s="14"/>
      <c r="G2" s="14"/>
      <c r="H2" s="14"/>
      <c r="I2" s="14"/>
      <c r="J2" s="14"/>
      <c r="K2" s="15"/>
    </row>
    <row r="3" spans="1:12" ht="15" thickBot="1" x14ac:dyDescent="0.35"/>
    <row r="4" spans="1:12" ht="14.4" customHeight="1" x14ac:dyDescent="0.3">
      <c r="B4" s="16" t="s">
        <v>10</v>
      </c>
      <c r="C4" s="17"/>
      <c r="D4" s="17"/>
      <c r="E4" s="17"/>
      <c r="F4" s="17"/>
      <c r="G4" s="17"/>
      <c r="H4" s="17"/>
      <c r="I4" s="17"/>
      <c r="J4" s="17"/>
      <c r="K4" s="18"/>
    </row>
    <row r="5" spans="1:12" ht="51" customHeight="1" thickBot="1" x14ac:dyDescent="0.35">
      <c r="B5" s="19"/>
      <c r="C5" s="20"/>
      <c r="D5" s="20"/>
      <c r="E5" s="20"/>
      <c r="F5" s="20"/>
      <c r="G5" s="20"/>
      <c r="H5" s="20"/>
      <c r="I5" s="20"/>
      <c r="J5" s="20"/>
      <c r="K5" s="21"/>
    </row>
    <row r="6" spans="1:12" ht="15" thickBot="1" x14ac:dyDescent="0.35">
      <c r="C6" s="1"/>
      <c r="D6" s="1"/>
      <c r="E6" s="1"/>
      <c r="F6" s="1"/>
      <c r="G6" s="1"/>
      <c r="H6" s="1"/>
      <c r="I6" s="1"/>
      <c r="J6" s="1"/>
      <c r="K6" s="1"/>
    </row>
    <row r="7" spans="1:12" x14ac:dyDescent="0.3">
      <c r="B7" s="40" t="s">
        <v>8</v>
      </c>
      <c r="C7" s="41"/>
      <c r="D7" s="41"/>
      <c r="E7" s="41"/>
      <c r="F7" s="41"/>
      <c r="G7" s="41"/>
      <c r="H7" s="41"/>
      <c r="I7" s="41"/>
      <c r="J7" s="41"/>
      <c r="K7" s="42"/>
    </row>
    <row r="8" spans="1:12" x14ac:dyDescent="0.3">
      <c r="B8" s="43"/>
      <c r="C8" s="44"/>
      <c r="D8" s="44"/>
      <c r="E8" s="44"/>
      <c r="F8" s="44"/>
      <c r="G8" s="44"/>
      <c r="H8" s="44"/>
      <c r="I8" s="44"/>
      <c r="J8" s="44"/>
      <c r="K8" s="45"/>
    </row>
    <row r="9" spans="1:12" ht="15" thickBot="1" x14ac:dyDescent="0.35">
      <c r="B9" s="46"/>
      <c r="C9" s="47"/>
      <c r="D9" s="47"/>
      <c r="E9" s="47"/>
      <c r="F9" s="47"/>
      <c r="G9" s="47"/>
      <c r="H9" s="47"/>
      <c r="I9" s="47"/>
      <c r="J9" s="47"/>
      <c r="K9" s="48"/>
    </row>
    <row r="10" spans="1:12" ht="15" thickBot="1" x14ac:dyDescent="0.35">
      <c r="C10" s="1"/>
      <c r="D10" s="1"/>
      <c r="E10" s="1"/>
      <c r="F10" s="1"/>
      <c r="G10" s="1"/>
      <c r="H10" s="1"/>
      <c r="I10" s="1"/>
      <c r="J10" s="1"/>
      <c r="K10" s="1"/>
    </row>
    <row r="11" spans="1:12" ht="15" customHeight="1" x14ac:dyDescent="0.3">
      <c r="B11" s="26" t="s">
        <v>6</v>
      </c>
      <c r="C11" s="27"/>
      <c r="D11" s="27"/>
      <c r="E11" s="27"/>
      <c r="F11" s="27"/>
      <c r="G11" s="27"/>
      <c r="H11" s="27"/>
      <c r="I11" s="27"/>
      <c r="J11" s="27"/>
      <c r="K11" s="28"/>
      <c r="L11" s="2"/>
    </row>
    <row r="12" spans="1:12" ht="15" customHeight="1" x14ac:dyDescent="0.3">
      <c r="B12" s="29"/>
      <c r="C12" s="30"/>
      <c r="D12" s="30"/>
      <c r="E12" s="30"/>
      <c r="F12" s="30"/>
      <c r="G12" s="30"/>
      <c r="H12" s="30"/>
      <c r="I12" s="30"/>
      <c r="J12" s="30"/>
      <c r="K12" s="31"/>
      <c r="L12" s="2"/>
    </row>
    <row r="13" spans="1:12" ht="15" customHeight="1" x14ac:dyDescent="0.3">
      <c r="B13" s="29"/>
      <c r="C13" s="30"/>
      <c r="D13" s="30"/>
      <c r="E13" s="30"/>
      <c r="F13" s="30"/>
      <c r="G13" s="30"/>
      <c r="H13" s="30"/>
      <c r="I13" s="30"/>
      <c r="J13" s="30"/>
      <c r="K13" s="31"/>
      <c r="L13" s="2"/>
    </row>
    <row r="14" spans="1:12" ht="15" customHeight="1" x14ac:dyDescent="0.3">
      <c r="B14" s="29"/>
      <c r="C14" s="30"/>
      <c r="D14" s="30"/>
      <c r="E14" s="30"/>
      <c r="F14" s="30"/>
      <c r="G14" s="30"/>
      <c r="H14" s="30"/>
      <c r="I14" s="30"/>
      <c r="J14" s="30"/>
      <c r="K14" s="31"/>
      <c r="L14" s="2"/>
    </row>
    <row r="15" spans="1:12" ht="15" customHeight="1" thickBot="1" x14ac:dyDescent="0.35">
      <c r="B15" s="32"/>
      <c r="C15" s="33"/>
      <c r="D15" s="33"/>
      <c r="E15" s="33"/>
      <c r="F15" s="33"/>
      <c r="G15" s="33"/>
      <c r="H15" s="33"/>
      <c r="I15" s="33"/>
      <c r="J15" s="33"/>
      <c r="K15" s="34"/>
      <c r="L15" s="2"/>
    </row>
    <row r="16" spans="1:12" ht="15" thickBot="1" x14ac:dyDescent="0.35"/>
    <row r="17" spans="2:11" ht="61.5" customHeight="1" thickBot="1" x14ac:dyDescent="0.35">
      <c r="B17" s="22" t="s">
        <v>0</v>
      </c>
      <c r="C17" s="23"/>
      <c r="D17" s="23"/>
      <c r="E17" s="23"/>
      <c r="F17" s="7" t="s">
        <v>7</v>
      </c>
      <c r="G17" s="39" t="s">
        <v>1</v>
      </c>
      <c r="H17" s="39"/>
      <c r="I17" s="8" t="s">
        <v>2</v>
      </c>
      <c r="J17" s="23" t="s">
        <v>3</v>
      </c>
      <c r="K17" s="38"/>
    </row>
    <row r="18" spans="2:11" ht="49.5" customHeight="1" thickBot="1" x14ac:dyDescent="0.35">
      <c r="B18" s="24" t="s">
        <v>12</v>
      </c>
      <c r="C18" s="25"/>
      <c r="D18" s="25"/>
      <c r="E18" s="25"/>
      <c r="F18" s="6">
        <v>468</v>
      </c>
      <c r="G18" s="37"/>
      <c r="H18" s="37"/>
      <c r="I18" s="9">
        <v>60.05</v>
      </c>
      <c r="J18" s="35" t="str">
        <f t="shared" ref="J18" si="0">IF(G18&lt;=0,"Error Precio",IF(G18&gt;I18,"Error Precio",+F18*G18))</f>
        <v>Error Precio</v>
      </c>
      <c r="K18" s="36"/>
    </row>
    <row r="19" spans="2:11" ht="39" customHeight="1" thickBot="1" x14ac:dyDescent="0.35">
      <c r="G19" s="22" t="s">
        <v>9</v>
      </c>
      <c r="H19" s="23"/>
      <c r="I19" s="38"/>
      <c r="J19" s="54">
        <v>2810.34</v>
      </c>
      <c r="K19" s="55"/>
    </row>
    <row r="20" spans="2:11" ht="50.4" customHeight="1" thickBot="1" x14ac:dyDescent="0.35">
      <c r="G20" s="56" t="s">
        <v>5</v>
      </c>
      <c r="H20" s="57"/>
      <c r="I20" s="58"/>
      <c r="J20" s="52" t="str">
        <f>IF(COUNTIF(J18,"Error Precio"),"Oferta incompleta. Algún precio unitario superior a precio tope o menor o igual a cero",SUM(J18:K19))</f>
        <v>Oferta incompleta. Algún precio unitario superior a precio tope o menor o igual a cero</v>
      </c>
      <c r="K20" s="53"/>
    </row>
    <row r="21" spans="2:11" ht="16.2" thickBot="1" x14ac:dyDescent="0.35">
      <c r="I21" s="3"/>
      <c r="J21" s="4"/>
      <c r="K21" s="4"/>
    </row>
    <row r="22" spans="2:11" ht="79.8" customHeight="1" thickBot="1" x14ac:dyDescent="0.35">
      <c r="B22" s="49" t="s">
        <v>11</v>
      </c>
      <c r="C22" s="50"/>
      <c r="D22" s="50"/>
      <c r="E22" s="50"/>
      <c r="F22" s="50"/>
      <c r="G22" s="50"/>
      <c r="H22" s="50"/>
      <c r="I22" s="50"/>
      <c r="J22" s="50"/>
      <c r="K22" s="51"/>
    </row>
    <row r="23" spans="2:11" ht="15.6" x14ac:dyDescent="0.3">
      <c r="G23" s="3"/>
      <c r="H23" s="3"/>
      <c r="I23" s="3"/>
      <c r="J23" s="4"/>
      <c r="K23" s="4"/>
    </row>
    <row r="24" spans="2:11" ht="16.2" thickBot="1" x14ac:dyDescent="0.35">
      <c r="G24" s="3"/>
      <c r="H24" s="3"/>
      <c r="I24" s="3"/>
      <c r="J24" s="4"/>
      <c r="K24" s="4"/>
    </row>
  </sheetData>
  <sheetProtection algorithmName="SHA-512" hashValue="i18Qh0PRE48nhIWN/VqbHS1LJdSpqMTNcIArTkmdHwBoTCIos/YNkD6FXNQ1hxfZyvIoWCrZuF34s+H9dRcynQ==" saltValue="1u+72zM5gpwezjl2lwHMlA==" spinCount="100000" sheet="1" selectLockedCells="1"/>
  <dataConsolidate/>
  <mergeCells count="15">
    <mergeCell ref="B22:K22"/>
    <mergeCell ref="J20:K20"/>
    <mergeCell ref="J19:K19"/>
    <mergeCell ref="G19:I19"/>
    <mergeCell ref="G20:I20"/>
    <mergeCell ref="B1:K2"/>
    <mergeCell ref="B4:K5"/>
    <mergeCell ref="B17:E17"/>
    <mergeCell ref="B18:E18"/>
    <mergeCell ref="B11:K15"/>
    <mergeCell ref="J18:K18"/>
    <mergeCell ref="G18:H18"/>
    <mergeCell ref="J17:K17"/>
    <mergeCell ref="G17:H17"/>
    <mergeCell ref="B7:K9"/>
  </mergeCells>
  <conditionalFormatting sqref="J18:K18 J19">
    <cfRule type="cellIs" dxfId="0" priority="1" operator="equal">
      <formula>"Error Precio"</formula>
    </cfRule>
  </conditionalFormatting>
  <dataValidations count="1">
    <dataValidation type="custom" allowBlank="1" showInputMessage="1" showErrorMessage="1" errorTitle="ERROR EXCESO NÚMERO DECIMALES " error="El importe debe tener sólo 2 decimales _x000a_" sqref="H18 G18" xr:uid="{00000000-0002-0000-0000-000000000000}">
      <formula1>G18*100=INT(G18*100)</formula1>
    </dataValidation>
  </dataValidations>
  <pageMargins left="0.7" right="0.7" top="0.75" bottom="0.75" header="0.3" footer="0.3"/>
  <pageSetup paperSize="9" orientation="portrait" horizontalDpi="4294967293"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Oferta económica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Abellan Gomez, Vanesa</cp:lastModifiedBy>
  <dcterms:created xsi:type="dcterms:W3CDTF">2016-04-12T18:58:47Z</dcterms:created>
  <dcterms:modified xsi:type="dcterms:W3CDTF">2026-03-25T09:31:48Z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2025-02-21T18:11:46Z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1f8913ee-c0fa-4361-8d1b-7ca7625c11df</vt:lpwstr>
  </property>
  <property fmtid="{D5CDD505-2E9C-101B-9397-08002B2CF9AE}" pid="8" name="MSIP_Label_2c0a8209-6590-4cef-adb7-80fa47675d6e_ContentBits">
    <vt:lpwstr>2</vt:lpwstr>
  </property>
</Properties>
</file>